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2375" windowHeight="6915"/>
  </bookViews>
  <sheets>
    <sheet name="Лист1" sheetId="1" r:id="rId1"/>
  </sheets>
  <definedNames>
    <definedName name="_xlnm.Print_Titles" localSheetId="0">Лист1!$8:$8</definedName>
  </definedNames>
  <calcPr calcId="124519"/>
</workbook>
</file>

<file path=xl/calcChain.xml><?xml version="1.0" encoding="utf-8"?>
<calcChain xmlns="http://schemas.openxmlformats.org/spreadsheetml/2006/main">
  <c r="E24" i="1"/>
  <c r="D24"/>
  <c r="C24"/>
  <c r="E21"/>
  <c r="E20" s="1"/>
  <c r="D21"/>
  <c r="D20" s="1"/>
  <c r="C21"/>
  <c r="C20" s="1"/>
  <c r="E39"/>
  <c r="E38" s="1"/>
  <c r="D39"/>
  <c r="D38" s="1"/>
  <c r="C39"/>
  <c r="C38" s="1"/>
  <c r="E36"/>
  <c r="E35" s="1"/>
  <c r="D36"/>
  <c r="D35" s="1"/>
  <c r="C36"/>
  <c r="C35" s="1"/>
  <c r="E18"/>
  <c r="E17" s="1"/>
  <c r="D18"/>
  <c r="D17" s="1"/>
  <c r="C18"/>
  <c r="C17" s="1"/>
  <c r="E29"/>
  <c r="E28" s="1"/>
  <c r="D29"/>
  <c r="D28" s="1"/>
  <c r="E26"/>
  <c r="E25" s="1"/>
  <c r="D26"/>
  <c r="D25" s="1"/>
  <c r="E13"/>
  <c r="D13"/>
  <c r="E11"/>
  <c r="D11"/>
  <c r="C29"/>
  <c r="C28" s="1"/>
  <c r="C26"/>
  <c r="C25" s="1"/>
  <c r="C11"/>
  <c r="C13"/>
  <c r="D10" l="1"/>
  <c r="C32"/>
  <c r="E33"/>
  <c r="E10"/>
  <c r="D33"/>
  <c r="E32"/>
  <c r="E34"/>
  <c r="D32"/>
  <c r="D34"/>
  <c r="E16"/>
  <c r="E15" s="1"/>
  <c r="D16"/>
  <c r="D15" s="1"/>
  <c r="C33"/>
  <c r="C34"/>
  <c r="C10"/>
  <c r="C16"/>
  <c r="C15" s="1"/>
  <c r="C31" l="1"/>
  <c r="E31"/>
  <c r="D31"/>
  <c r="C9" l="1"/>
  <c r="E9"/>
  <c r="D9"/>
</calcChain>
</file>

<file path=xl/sharedStrings.xml><?xml version="1.0" encoding="utf-8"?>
<sst xmlns="http://schemas.openxmlformats.org/spreadsheetml/2006/main" count="75" uniqueCount="75">
  <si>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</si>
  <si>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</si>
  <si>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</si>
  <si>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</si>
  <si>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</si>
  <si>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</si>
  <si>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</si>
  <si>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</si>
  <si>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</si>
  <si>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</si>
  <si>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01 03 01 00 00 0000 000</t>
  </si>
  <si>
    <t>01 03 01 00 00 0000 700</t>
  </si>
  <si>
    <t>01 03 01 00 00 0000 800</t>
  </si>
  <si>
    <t>01 05 00 00 00 0000 000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</si>
  <si>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</si>
  <si>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</si>
  <si>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</si>
  <si>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</si>
  <si>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</si>
  <si>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</si>
  <si>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</si>
  <si>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</si>
  <si>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</si>
  <si>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</si>
  <si>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</si>
  <si>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</si>
  <si>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</si>
  <si>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</si>
  <si>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</si>
  <si>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</si>
  <si>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</si>
  <si>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</si>
  <si>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</si>
  <si>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</si>
  <si>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</si>
  <si>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</si>
  <si>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</si>
  <si>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</si>
  <si>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тыс. рублей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</si>
  <si>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</si>
  <si>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</si>
  <si>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</si>
  <si>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</si>
  <si>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</si>
  <si>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</si>
  <si>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2023 год</t>
  </si>
  <si>
    <t>2024 год</t>
  </si>
  <si>
    <t>2025 год</t>
  </si>
  <si>
    <t>Приложение №1</t>
  </si>
  <si>
    <t>к решению Собрания депутатов</t>
  </si>
  <si>
    <t>от "       "                  2022 года №</t>
  </si>
  <si>
    <t xml:space="preserve">   Шарьинского муниципального района </t>
  </si>
  <si>
    <t>ИСТОЧНИКИ ФИНАНСИРОВАНИЯ ДЕФИЦИТА РАЙОННОГО БЮДЖЕТА 
НА 2023 ГОД И НА ПЛАНОВЫЙ ПЕРИОД 2024 И 2025 ГОДОВ</t>
  </si>
  <si>
    <t>01 02 00 00 05 0000 710</t>
  </si>
  <si>
    <t>Привлечение муниципальными районами кредитов от кредитных организаций в валюте Российской Федерации</t>
  </si>
  <si>
    <t>01 02 00 00 05 0000 810</t>
  </si>
  <si>
    <t>Погашение муниципальными районами кредитов от кредитных организаций в валюте Российской Федерации</t>
  </si>
  <si>
    <t>01 03 01 00 05 0000 710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</si>
  <si>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</si>
  <si>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01 03 01 00 05 2600 710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</si>
  <si>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</si>
  <si>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>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</si>
  <si>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</si>
  <si>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01 03 01 00 05 2600 810</t>
  </si>
  <si>
    <t>Погашение бюджетами муниципальных районов кредитов  из других бюджетов бюджетной системы Российской Федерации бюджетами муниципальных районов в валюте Российской Федерации (бюджетные кредиты, предоставленные муниципальным районам  для частичного покрытия дефицита бюджета) )</t>
  </si>
  <si>
    <t>01 03 01 00 05 2900 810</t>
  </si>
  <si>
    <t>Погашение бюджетами муниципальных районов Российской Федерации кредитов из других бюджетов бюджетной системы Российской Федерации в валюте Российской Федерации (бюджетные кредиты, предоставленные муниципальным районам Российской Федерации для погашения долговых обязательств муниципального района Российской Федерации в виде обязательств по  муниципальным ценным бумагам муниципального района Российской Федерации и кредитам, полученным муниципальным районом Российской Федерации от кредитных организаций, иностранных банков и международных финансовых организаций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</si>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</sst>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164" fontId="2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9" fillId="4" borderId="0" applyNumberFormat="0" applyBorder="0" applyAlignment="0" applyProtection="0"/>
    <xf numFmtId="0" fontId="2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6" fontId="1" fillId="0" borderId="10" xfId="0" applyNumberFormat="1" applyFont="1" applyBorder="1" applyAlignment="1">
      <alignment horizontal="center"/>
    </xf>
    <xf numFmtId="166" fontId="20" fillId="0" borderId="10" xfId="0" applyNumberFormat="1" applyFont="1" applyBorder="1" applyAlignment="1">
      <alignment horizontal="center"/>
    </xf>
    <xf numFmtId="166" fontId="21" fillId="0" borderId="10" xfId="0" applyNumberFormat="1" applyFont="1" applyBorder="1" applyAlignment="1">
      <alignment horizontal="center"/>
    </xf>
    <xf numFmtId="166" fontId="22" fillId="0" borderId="10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/>
    </xf>
    <xf numFmtId="0" fontId="21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/>
    </xf>
    <xf numFmtId="0" fontId="21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166" fontId="20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166" fontId="23" fillId="0" borderId="0" xfId="0" applyNumberFormat="1" applyFont="1" applyAlignment="1">
      <alignment horizontal="center" vertical="center" wrapText="1"/>
    </xf>
    <xf numFmtId="0" fontId="24" fillId="0" borderId="0" xfId="44" applyFont="1" applyFill="1"/>
    <xf numFmtId="166" fontId="25" fillId="0" borderId="0" xfId="0" applyNumberFormat="1" applyFont="1" applyAlignment="1">
      <alignment horizontal="center"/>
    </xf>
    <xf numFmtId="0" fontId="25" fillId="0" borderId="0" xfId="0" applyFont="1"/>
    <xf numFmtId="0" fontId="24" fillId="0" borderId="0" xfId="44" applyFont="1" applyFill="1" applyAlignment="1">
      <alignment horizontal="right"/>
    </xf>
    <xf numFmtId="0" fontId="24" fillId="0" borderId="0" xfId="44" applyFont="1" applyAlignment="1">
      <alignment horizontal="right" wrapText="1"/>
    </xf>
    <xf numFmtId="0" fontId="26" fillId="0" borderId="0" xfId="0" applyFont="1" applyAlignment="1"/>
    <xf numFmtId="0" fontId="25" fillId="0" borderId="0" xfId="0" applyFont="1" applyAlignment="1">
      <alignment wrapText="1"/>
    </xf>
    <xf numFmtId="0" fontId="22" fillId="0" borderId="0" xfId="0" applyFont="1" applyAlignment="1">
      <alignment horizontal="justify" wrapText="1"/>
    </xf>
    <xf numFmtId="166" fontId="23" fillId="0" borderId="10" xfId="0" applyNumberFormat="1" applyFont="1" applyBorder="1" applyAlignment="1">
      <alignment horizontal="center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44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tabSelected="1" workbookViewId="0">
      <selection activeCell="E24" sqref="E24"/>
    </sheetView>
  </sheetViews>
  <sheetFormatPr defaultRowHeight="15.75"/>
  <cols>
    <col min="1" max="1" width="23.7109375" style="2" customWidth="1"/>
    <col min="2" max="2" width="53" style="3" customWidth="1"/>
    <col min="3" max="3" width="14.7109375" style="4" customWidth="1"/>
    <col min="4" max="4" width="15.85546875" style="1" customWidth="1"/>
    <col min="5" max="5" width="15.28515625" style="1" customWidth="1"/>
    <col min="6" max="16384" width="9.140625" style="1"/>
  </cols>
  <sheetData>
    <row r="1" spans="1:5">
      <c r="B1" s="25"/>
      <c r="C1" s="26"/>
      <c r="D1" s="27"/>
      <c r="E1" s="28" t="s">
        <v>48</v>
      </c>
    </row>
    <row r="2" spans="1:5">
      <c r="B2" s="25"/>
      <c r="C2" s="26"/>
      <c r="D2" s="27" t="s">
        <v>49</v>
      </c>
      <c r="E2" s="28"/>
    </row>
    <row r="3" spans="1:5" ht="20.25" customHeight="1">
      <c r="B3" s="29" t="s">
        <v>51</v>
      </c>
      <c r="C3" s="29"/>
      <c r="D3" s="30"/>
      <c r="E3" s="30"/>
    </row>
    <row r="4" spans="1:5" ht="12.75" customHeight="1">
      <c r="B4" s="31"/>
      <c r="C4" s="26"/>
      <c r="D4" s="27" t="s">
        <v>50</v>
      </c>
      <c r="E4" s="27"/>
    </row>
    <row r="5" spans="1:5" ht="33.75" customHeight="1">
      <c r="A5" s="22" t="s">
        <v>52</v>
      </c>
      <c r="B5" s="23"/>
      <c r="C5" s="24"/>
      <c r="D5" s="21"/>
      <c r="E5" s="21"/>
    </row>
    <row r="6" spans="1:5" ht="10.5" customHeight="1"/>
    <row r="7" spans="1:5">
      <c r="C7" s="1"/>
      <c r="E7" s="5" t="s">
        <v>38</v>
      </c>
    </row>
    <row r="8" spans="1:5" ht="26.25" customHeight="1">
      <c r="A8" s="10" t="s">
        <v>0</v>
      </c>
      <c r="B8" s="11" t="s">
        <v>1</v>
      </c>
      <c r="C8" s="20" t="s">
        <v>45</v>
      </c>
      <c r="D8" s="20" t="s">
        <v>46</v>
      </c>
      <c r="E8" s="20" t="s">
        <v>47</v>
      </c>
    </row>
    <row r="9" spans="1:5" ht="32.25" customHeight="1">
      <c r="A9" s="12" t="s">
        <v>2</v>
      </c>
      <c r="B9" s="19" t="s">
        <v>3</v>
      </c>
      <c r="C9" s="7">
        <f>C10+C15+C24+C31</f>
        <v>2600000</v>
      </c>
      <c r="D9" s="7">
        <f>D10+D15+D24+D31</f>
        <v>2600000</v>
      </c>
      <c r="E9" s="7">
        <f>E10+E15+E24+E31</f>
        <v>2600000</v>
      </c>
    </row>
    <row r="10" spans="1:5" ht="30" customHeight="1">
      <c r="A10" s="13" t="s">
        <v>4</v>
      </c>
      <c r="B10" s="16" t="s">
        <v>5</v>
      </c>
      <c r="C10" s="8">
        <f>C11+C13</f>
        <v>2600000</v>
      </c>
      <c r="D10" s="8">
        <f t="shared" ref="D10:E10" si="0">D11+D13</f>
        <v>2600000</v>
      </c>
      <c r="E10" s="8">
        <f t="shared" si="0"/>
        <v>2600000</v>
      </c>
    </row>
    <row r="11" spans="1:5" ht="31.5" customHeight="1">
      <c r="A11" s="14" t="s">
        <v>6</v>
      </c>
      <c r="B11" s="17" t="s">
        <v>42</v>
      </c>
      <c r="C11" s="6">
        <f>C12</f>
        <v>5600000</v>
      </c>
      <c r="D11" s="6">
        <f t="shared" ref="D11:E11" si="1">D12</f>
        <v>5600000</v>
      </c>
      <c r="E11" s="6">
        <f t="shared" si="1"/>
        <v>5600000</v>
      </c>
    </row>
    <row r="12" spans="1:5" ht="27" customHeight="1">
      <c r="A12" s="15" t="s">
        <v>53</v>
      </c>
      <c r="B12" s="18" t="s">
        <v>54</v>
      </c>
      <c r="C12" s="6">
        <v>5600000</v>
      </c>
      <c r="D12" s="6">
        <v>5600000</v>
      </c>
      <c r="E12" s="6">
        <v>5600000</v>
      </c>
    </row>
    <row r="13" spans="1:5" ht="30" customHeight="1">
      <c r="A13" s="14" t="s">
        <v>7</v>
      </c>
      <c r="B13" s="17" t="s">
        <v>8</v>
      </c>
      <c r="C13" s="6">
        <f>C14</f>
        <v>-3000000</v>
      </c>
      <c r="D13" s="6">
        <f t="shared" ref="D13:E13" si="2">D14</f>
        <v>-3000000</v>
      </c>
      <c r="E13" s="6">
        <f t="shared" si="2"/>
        <v>-3000000</v>
      </c>
    </row>
    <row r="14" spans="1:5" ht="27" customHeight="1">
      <c r="A14" s="15" t="s">
        <v>55</v>
      </c>
      <c r="B14" s="18" t="s">
        <v>56</v>
      </c>
      <c r="C14" s="6">
        <v>-3000000</v>
      </c>
      <c r="D14" s="6">
        <v>-3000000</v>
      </c>
      <c r="E14" s="6">
        <v>-3000000</v>
      </c>
    </row>
    <row r="15" spans="1:5" ht="28.5" customHeight="1">
      <c r="A15" s="13" t="s">
        <v>9</v>
      </c>
      <c r="B15" s="16" t="s">
        <v>39</v>
      </c>
      <c r="C15" s="8">
        <f>C16</f>
        <v>0</v>
      </c>
      <c r="D15" s="8">
        <f t="shared" ref="D15:E15" si="3">D16</f>
        <v>0</v>
      </c>
      <c r="E15" s="8">
        <f t="shared" si="3"/>
        <v>0</v>
      </c>
    </row>
    <row r="16" spans="1:5" ht="46.5" customHeight="1">
      <c r="A16" s="14" t="s">
        <v>10</v>
      </c>
      <c r="B16" s="17" t="s">
        <v>40</v>
      </c>
      <c r="C16" s="6">
        <f>C17+C20</f>
        <v>0</v>
      </c>
      <c r="D16" s="6">
        <f>D17+D20</f>
        <v>0</v>
      </c>
      <c r="E16" s="6">
        <f>E17+E20</f>
        <v>0</v>
      </c>
    </row>
    <row r="17" spans="1:5" ht="46.5" customHeight="1">
      <c r="A17" s="14" t="s">
        <v>11</v>
      </c>
      <c r="B17" s="17" t="s">
        <v>43</v>
      </c>
      <c r="C17" s="6">
        <f>C18</f>
        <v>5000000</v>
      </c>
      <c r="D17" s="6">
        <f t="shared" ref="D17:E18" si="4">D18</f>
        <v>5000000</v>
      </c>
      <c r="E17" s="6">
        <f t="shared" si="4"/>
        <v>5000000</v>
      </c>
    </row>
    <row r="18" spans="1:5" ht="39.75" customHeight="1">
      <c r="A18" s="15" t="s">
        <v>57</v>
      </c>
      <c r="B18" s="18" t="s">
        <v>58</v>
      </c>
      <c r="C18" s="9">
        <f>C19</f>
        <v>5000000</v>
      </c>
      <c r="D18" s="9">
        <f t="shared" si="4"/>
        <v>5000000</v>
      </c>
      <c r="E18" s="9">
        <f t="shared" si="4"/>
        <v>5000000</v>
      </c>
    </row>
    <row r="19" spans="1:5" ht="65.25" customHeight="1">
      <c r="A19" s="15" t="s">
        <v>59</v>
      </c>
      <c r="B19" s="18" t="s">
        <v>60</v>
      </c>
      <c r="C19" s="9">
        <v>5000000</v>
      </c>
      <c r="D19" s="9">
        <v>5000000</v>
      </c>
      <c r="E19" s="9">
        <v>5000000</v>
      </c>
    </row>
    <row r="20" spans="1:5" ht="46.5" customHeight="1">
      <c r="A20" s="14" t="s">
        <v>12</v>
      </c>
      <c r="B20" s="17" t="s">
        <v>41</v>
      </c>
      <c r="C20" s="6">
        <f>C21</f>
        <v>-5000000</v>
      </c>
      <c r="D20" s="6">
        <f t="shared" ref="D20:E20" si="5">D21</f>
        <v>-5000000</v>
      </c>
      <c r="E20" s="6">
        <f t="shared" si="5"/>
        <v>-5000000</v>
      </c>
    </row>
    <row r="21" spans="1:5" ht="42" customHeight="1">
      <c r="A21" s="15" t="s">
        <v>61</v>
      </c>
      <c r="B21" s="18" t="s">
        <v>62</v>
      </c>
      <c r="C21" s="9">
        <f>C22+C23</f>
        <v>-5000000</v>
      </c>
      <c r="D21" s="9">
        <f>D22+D23</f>
        <v>-5000000</v>
      </c>
      <c r="E21" s="9">
        <f>E22+E23</f>
        <v>-5000000</v>
      </c>
    </row>
    <row r="22" spans="1:5" ht="81" customHeight="1">
      <c r="A22" s="15" t="s">
        <v>63</v>
      </c>
      <c r="B22" s="18" t="s">
        <v>64</v>
      </c>
      <c r="C22" s="9">
        <v>-5000000</v>
      </c>
      <c r="D22" s="9">
        <v>-5000000</v>
      </c>
      <c r="E22" s="9">
        <v>-3350000</v>
      </c>
    </row>
    <row r="23" spans="1:5" ht="147" customHeight="1">
      <c r="A23" s="15" t="s">
        <v>65</v>
      </c>
      <c r="B23" s="32" t="s">
        <v>66</v>
      </c>
      <c r="C23" s="9">
        <v>0</v>
      </c>
      <c r="D23" s="9">
        <v>0</v>
      </c>
      <c r="E23" s="9">
        <v>-1650000</v>
      </c>
    </row>
    <row r="24" spans="1:5" ht="30" customHeight="1">
      <c r="A24" s="13" t="s">
        <v>13</v>
      </c>
      <c r="B24" s="16" t="s">
        <v>44</v>
      </c>
      <c r="C24" s="33">
        <f>C25+C28</f>
        <v>0</v>
      </c>
      <c r="D24" s="33">
        <f>D25+D28</f>
        <v>0</v>
      </c>
      <c r="E24" s="33">
        <f>E25+E28</f>
        <v>0</v>
      </c>
    </row>
    <row r="25" spans="1:5">
      <c r="A25" s="14" t="s">
        <v>14</v>
      </c>
      <c r="B25" s="17" t="s">
        <v>15</v>
      </c>
      <c r="C25" s="6">
        <f>C26</f>
        <v>-331661302</v>
      </c>
      <c r="D25" s="6">
        <f t="shared" ref="D25:E26" si="6">D26</f>
        <v>-326898561</v>
      </c>
      <c r="E25" s="6">
        <f t="shared" si="6"/>
        <v>-337610407</v>
      </c>
    </row>
    <row r="26" spans="1:5" ht="31.5" customHeight="1">
      <c r="A26" s="14" t="s">
        <v>16</v>
      </c>
      <c r="B26" s="17" t="s">
        <v>17</v>
      </c>
      <c r="C26" s="6">
        <f>C27</f>
        <v>-331661302</v>
      </c>
      <c r="D26" s="6">
        <f t="shared" si="6"/>
        <v>-326898561</v>
      </c>
      <c r="E26" s="6">
        <f t="shared" si="6"/>
        <v>-337610407</v>
      </c>
    </row>
    <row r="27" spans="1:5" ht="28.5" customHeight="1">
      <c r="A27" s="15" t="s">
        <v>67</v>
      </c>
      <c r="B27" s="18" t="s">
        <v>68</v>
      </c>
      <c r="C27" s="9">
        <v>-331661302</v>
      </c>
      <c r="D27" s="9">
        <v>-326898561</v>
      </c>
      <c r="E27" s="9">
        <v>-337610407</v>
      </c>
    </row>
    <row r="28" spans="1:5" ht="19.5" customHeight="1">
      <c r="A28" s="14" t="s">
        <v>18</v>
      </c>
      <c r="B28" s="17" t="s">
        <v>19</v>
      </c>
      <c r="C28" s="6">
        <f>C29</f>
        <v>331661302</v>
      </c>
      <c r="D28" s="6">
        <f t="shared" ref="D28:E29" si="7">D29</f>
        <v>326898561</v>
      </c>
      <c r="E28" s="6">
        <f t="shared" si="7"/>
        <v>337610407</v>
      </c>
    </row>
    <row r="29" spans="1:5" ht="31.5" customHeight="1">
      <c r="A29" s="14" t="s">
        <v>20</v>
      </c>
      <c r="B29" s="17" t="s">
        <v>21</v>
      </c>
      <c r="C29" s="6">
        <f>C30</f>
        <v>331661302</v>
      </c>
      <c r="D29" s="6">
        <f t="shared" si="7"/>
        <v>326898561</v>
      </c>
      <c r="E29" s="6">
        <f t="shared" si="7"/>
        <v>337610407</v>
      </c>
    </row>
    <row r="30" spans="1:5" ht="29.25" customHeight="1">
      <c r="A30" s="15" t="s">
        <v>69</v>
      </c>
      <c r="B30" s="18" t="s">
        <v>70</v>
      </c>
      <c r="C30" s="9">
        <v>331661302</v>
      </c>
      <c r="D30" s="9">
        <v>326898561</v>
      </c>
      <c r="E30" s="9">
        <v>337610407</v>
      </c>
    </row>
    <row r="31" spans="1:5" ht="29.25" customHeight="1">
      <c r="A31" s="13" t="s">
        <v>22</v>
      </c>
      <c r="B31" s="16" t="s">
        <v>23</v>
      </c>
      <c r="C31" s="8">
        <f>C32+C33</f>
        <v>0</v>
      </c>
      <c r="D31" s="8">
        <f t="shared" ref="D31:E31" si="8">D32+D33</f>
        <v>0</v>
      </c>
      <c r="E31" s="8">
        <f t="shared" si="8"/>
        <v>0</v>
      </c>
    </row>
    <row r="32" spans="1:5" ht="47.25" customHeight="1">
      <c r="A32" s="14" t="s">
        <v>24</v>
      </c>
      <c r="B32" s="17" t="s">
        <v>25</v>
      </c>
      <c r="C32" s="6">
        <f>C40</f>
        <v>-5000000</v>
      </c>
      <c r="D32" s="6">
        <f t="shared" ref="D32:E32" si="9">D40</f>
        <v>-5000000</v>
      </c>
      <c r="E32" s="6">
        <f t="shared" si="9"/>
        <v>-5000000</v>
      </c>
    </row>
    <row r="33" spans="1:5" ht="46.5" customHeight="1">
      <c r="A33" s="14" t="s">
        <v>26</v>
      </c>
      <c r="B33" s="17" t="s">
        <v>27</v>
      </c>
      <c r="C33" s="6">
        <f>C37</f>
        <v>5000000</v>
      </c>
      <c r="D33" s="6">
        <f t="shared" ref="D33:E33" si="10">D37</f>
        <v>5000000</v>
      </c>
      <c r="E33" s="6">
        <f t="shared" si="10"/>
        <v>5000000</v>
      </c>
    </row>
    <row r="34" spans="1:5" ht="32.25" customHeight="1">
      <c r="A34" s="12" t="s">
        <v>28</v>
      </c>
      <c r="B34" s="19" t="s">
        <v>29</v>
      </c>
      <c r="C34" s="7">
        <f>C35+C38</f>
        <v>0</v>
      </c>
      <c r="D34" s="7">
        <f>D35+D38</f>
        <v>0</v>
      </c>
      <c r="E34" s="7">
        <f>E35+E38</f>
        <v>0</v>
      </c>
    </row>
    <row r="35" spans="1:5" ht="32.25" customHeight="1">
      <c r="A35" s="14" t="s">
        <v>30</v>
      </c>
      <c r="B35" s="17" t="s">
        <v>31</v>
      </c>
      <c r="C35" s="6">
        <f>C36</f>
        <v>5000000</v>
      </c>
      <c r="D35" s="6">
        <f t="shared" ref="D35:E36" si="11">D36</f>
        <v>5000000</v>
      </c>
      <c r="E35" s="6">
        <f t="shared" si="11"/>
        <v>5000000</v>
      </c>
    </row>
    <row r="36" spans="1:5" ht="47.25" customHeight="1">
      <c r="A36" s="14" t="s">
        <v>32</v>
      </c>
      <c r="B36" s="17" t="s">
        <v>33</v>
      </c>
      <c r="C36" s="6">
        <f>C37</f>
        <v>5000000</v>
      </c>
      <c r="D36" s="6">
        <f t="shared" si="11"/>
        <v>5000000</v>
      </c>
      <c r="E36" s="6">
        <f t="shared" si="11"/>
        <v>5000000</v>
      </c>
    </row>
    <row r="37" spans="1:5" ht="41.25" customHeight="1">
      <c r="A37" s="15" t="s">
        <v>71</v>
      </c>
      <c r="B37" s="18" t="s">
        <v>72</v>
      </c>
      <c r="C37" s="9">
        <v>5000000</v>
      </c>
      <c r="D37" s="9">
        <v>5000000</v>
      </c>
      <c r="E37" s="9">
        <v>5000000</v>
      </c>
    </row>
    <row r="38" spans="1:5" ht="32.25" customHeight="1">
      <c r="A38" s="14" t="s">
        <v>34</v>
      </c>
      <c r="B38" s="17" t="s">
        <v>35</v>
      </c>
      <c r="C38" s="6">
        <f>C39</f>
        <v>-5000000</v>
      </c>
      <c r="D38" s="6">
        <f t="shared" ref="D38:E39" si="12">D39</f>
        <v>-5000000</v>
      </c>
      <c r="E38" s="6">
        <f t="shared" si="12"/>
        <v>-5000000</v>
      </c>
    </row>
    <row r="39" spans="1:5" ht="46.5" customHeight="1">
      <c r="A39" s="14" t="s">
        <v>36</v>
      </c>
      <c r="B39" s="17" t="s">
        <v>37</v>
      </c>
      <c r="C39" s="6">
        <f>C40</f>
        <v>-5000000</v>
      </c>
      <c r="D39" s="6">
        <f t="shared" si="12"/>
        <v>-5000000</v>
      </c>
      <c r="E39" s="6">
        <f t="shared" si="12"/>
        <v>-5000000</v>
      </c>
    </row>
    <row r="40" spans="1:5" ht="40.5" customHeight="1">
      <c r="A40" s="15" t="s">
        <v>73</v>
      </c>
      <c r="B40" s="18" t="s">
        <v>74</v>
      </c>
      <c r="C40" s="9">
        <v>-5000000</v>
      </c>
      <c r="D40" s="9">
        <v>-5000000</v>
      </c>
      <c r="E40" s="9">
        <v>-5000000</v>
      </c>
    </row>
  </sheetData>
  <mergeCells count="2">
    <mergeCell ref="B3:E3"/>
    <mergeCell ref="A5:E5"/>
  </mergeCells>
  <pageMargins left="0.78740157480314965" right="0.39370078740157483" top="0.78740157480314965" bottom="0.78740157480314965" header="0.31496062992125984" footer="0.31496062992125984"/>
  <pageSetup paperSize="9" scale="68" firstPageNumber="562" fitToHeight="0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Gorshkova</dc:creator>
  <cp:lastModifiedBy>User</cp:lastModifiedBy>
  <cp:lastPrinted>2022-11-09T12:09:13Z</cp:lastPrinted>
  <dcterms:created xsi:type="dcterms:W3CDTF">2015-11-05T07:58:29Z</dcterms:created>
  <dcterms:modified xsi:type="dcterms:W3CDTF">2022-11-09T12:11:45Z</dcterms:modified>
</cp:coreProperties>
</file>